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<sst xmlns="http://schemas.openxmlformats.org/spreadsheetml/2006/main" count="49" uniqueCount="45">
  <si>
    <t xml:space="preserve">                                                                                         </t>
  </si>
  <si>
    <t xml:space="preserve">Приложение № 1 </t>
  </si>
  <si>
    <t xml:space="preserve">к изменениям, вносимым в постановление администрации МР "Печора"   </t>
  </si>
  <si>
    <t xml:space="preserve"> от  09.02.2024 № 161</t>
  </si>
  <si>
    <t xml:space="preserve">"Приложение № 1</t>
  </si>
  <si>
    <t xml:space="preserve">к муниципальной адресной программе «Переселение граждан из аварийного
</t>
  </si>
  <si>
    <t xml:space="preserve">                                                                               </t>
  </si>
  <si>
    <t xml:space="preserve">жилищного фонда, имеющего угрозу обрушения    </t>
  </si>
  <si>
    <t xml:space="preserve"> на территории муниципального района «Печора»</t>
  </si>
  <si>
    <t xml:space="preserve">Перечень многоквартирных домов, подлежащих расселению в 2024-2026 годах </t>
  </si>
  <si>
    <t xml:space="preserve">Адрес</t>
  </si>
  <si>
    <t xml:space="preserve">Всего помещений, ед.</t>
  </si>
  <si>
    <t xml:space="preserve">в том числе</t>
  </si>
  <si>
    <t xml:space="preserve">Количество жилых помещений, подлежащих переселению, ед.</t>
  </si>
  <si>
    <t xml:space="preserve">в том числе </t>
  </si>
  <si>
    <t xml:space="preserve">Общая площадь жилых помещений, подлежащих переселению, кв.м.</t>
  </si>
  <si>
    <t xml:space="preserve">Количество зарегистрированных граждан /собственников жилых помещений, чел.</t>
  </si>
  <si>
    <t xml:space="preserve">жилые</t>
  </si>
  <si>
    <t xml:space="preserve">нежилые</t>
  </si>
  <si>
    <t xml:space="preserve">муниципальные, ед.</t>
  </si>
  <si>
    <t xml:space="preserve">частные, ед.</t>
  </si>
  <si>
    <t xml:space="preserve">муниципальная, кв.м</t>
  </si>
  <si>
    <t xml:space="preserve">частная, кв.м</t>
  </si>
  <si>
    <t xml:space="preserve">всего, ед.</t>
  </si>
  <si>
    <t xml:space="preserve">из них пустующие, ед.</t>
  </si>
  <si>
    <t xml:space="preserve">г. Печора</t>
  </si>
  <si>
    <t xml:space="preserve">г. Печора, ул. Гагарина, д. 42А</t>
  </si>
  <si>
    <t xml:space="preserve">г. Печора, ул. Привокзальная, д. 4</t>
  </si>
  <si>
    <t xml:space="preserve">г. Печора, ул. Социалистическая, д. 34, кв. 8</t>
  </si>
  <si>
    <t xml:space="preserve">г. Печора, ул. Советская, д. 55</t>
  </si>
  <si>
    <t xml:space="preserve">г. Печора, ул. Социалистическая, д. 32, кв. 3</t>
  </si>
  <si>
    <t xml:space="preserve">г. Печора, ул. Советская, д. 53, кв. 3</t>
  </si>
  <si>
    <t xml:space="preserve">г. Печора, Печорский проспект, д. 83, кв. 3</t>
  </si>
  <si>
    <t xml:space="preserve">п. Каджером, ул. Строительная, д. 6, кв. 11</t>
  </si>
  <si>
    <t xml:space="preserve">Итого</t>
  </si>
  <si>
    <t xml:space="preserve">п. Луговой</t>
  </si>
  <si>
    <t xml:space="preserve">п. Луговой, ул. Центральная, д. 19</t>
  </si>
  <si>
    <t xml:space="preserve">Итого:</t>
  </si>
  <si>
    <t xml:space="preserve">п. Озерный</t>
  </si>
  <si>
    <t xml:space="preserve">п. Озёрный, ул. Центральная, д. 4</t>
  </si>
  <si>
    <t xml:space="preserve">п. Талый</t>
  </si>
  <si>
    <t xml:space="preserve">п. Талый, ул. Станционная, д. 1</t>
  </si>
  <si>
    <t xml:space="preserve">п. Сыня</t>
  </si>
  <si>
    <t xml:space="preserve">п. Сыня, ул. Железнодорожная, д. 9</t>
  </si>
  <si>
    <t xml:space="preserve">Итого по Программе: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</si>
</sst>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.0"/>
    <numFmt numFmtId="167" formatCode="#,##0.00"/>
    <numFmt numFmtId="168" formatCode="0"/>
  </numFmts>
  <fonts count="13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 val="true"/>
      <sz val="13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42"/>
  <sheetViews>
    <sheetView showFormulas="false" showGridLines="true" showRowColHeaders="true" showZeros="true" rightToLeft="false" tabSelected="true" showOutlineSymbols="true" defaultGridColor="true" view="pageBreakPreview" topLeftCell="A27" colorId="64" zoomScale="100" zoomScaleNormal="90" zoomScalePageLayoutView="100" workbookViewId="0">
      <selection pane="topLeft" activeCell="G44" activeCellId="0" sqref="G44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6.16"/>
    <col collapsed="false" customWidth="true" hidden="false" outlineLevel="0" max="2" min="2" style="1" width="14"/>
    <col collapsed="false" customWidth="true" hidden="false" outlineLevel="0" max="3" min="3" style="1" width="13.42"/>
    <col collapsed="false" customWidth="true" hidden="false" outlineLevel="0" max="5" min="4" style="1" width="14.57"/>
    <col collapsed="false" customWidth="true" hidden="false" outlineLevel="0" max="6" min="6" style="1" width="15.71"/>
    <col collapsed="false" customWidth="true" hidden="false" outlineLevel="0" max="7" min="7" style="1" width="19.42"/>
    <col collapsed="false" customWidth="true" hidden="false" outlineLevel="0" max="8" min="8" style="1" width="19"/>
    <col collapsed="false" customWidth="true" hidden="false" outlineLevel="0" max="9" min="9" style="1" width="18.86"/>
    <col collapsed="false" customWidth="true" hidden="false" outlineLevel="0" max="10" min="10" style="1" width="18.42"/>
    <col collapsed="false" customWidth="true" hidden="false" outlineLevel="0" max="11" min="11" style="1" width="13"/>
    <col collapsed="false" customWidth="true" hidden="false" outlineLevel="0" max="12" min="12" style="1" width="24.29"/>
  </cols>
  <sheetData>
    <row r="1" customFormat="false" ht="15" hidden="false" customHeight="true" outlineLevel="0" collapsed="false">
      <c r="I1" s="2" t="s">
        <v>0</v>
      </c>
      <c r="J1" s="2"/>
      <c r="K1" s="2"/>
      <c r="L1" s="3" t="s">
        <v>1</v>
      </c>
    </row>
    <row r="2" customFormat="false" ht="15" hidden="false" customHeight="true" outlineLevel="0" collapsed="false">
      <c r="I2" s="4" t="s">
        <v>2</v>
      </c>
      <c r="J2" s="4"/>
      <c r="K2" s="4"/>
      <c r="L2" s="4"/>
    </row>
    <row r="3" customFormat="false" ht="15" hidden="false" customHeight="true" outlineLevel="0" collapsed="false">
      <c r="I3" s="2"/>
      <c r="J3" s="2"/>
      <c r="K3" s="4" t="s">
        <v>3</v>
      </c>
      <c r="L3" s="4"/>
    </row>
    <row r="4" customFormat="false" ht="15" hidden="false" customHeight="false" outlineLevel="0" collapsed="false">
      <c r="I4" s="5"/>
      <c r="J4" s="5"/>
      <c r="K4" s="5"/>
      <c r="L4" s="5"/>
    </row>
    <row r="5" customFormat="false" ht="16.5" hidden="false" customHeight="true" outlineLevel="0" collapsed="false">
      <c r="A5" s="6"/>
      <c r="B5" s="6"/>
      <c r="C5" s="6"/>
      <c r="D5" s="6"/>
      <c r="E5" s="6"/>
      <c r="F5" s="6"/>
      <c r="G5" s="6"/>
      <c r="H5" s="6"/>
      <c r="I5" s="7"/>
      <c r="J5" s="8"/>
      <c r="K5" s="8"/>
      <c r="L5" s="9" t="s">
        <v>4</v>
      </c>
    </row>
    <row r="6" customFormat="false" ht="1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10" t="s">
        <v>5</v>
      </c>
      <c r="J6" s="10"/>
      <c r="K6" s="10"/>
      <c r="L6" s="10"/>
      <c r="O6" s="1" t="s">
        <v>6</v>
      </c>
    </row>
    <row r="7" customFormat="false" ht="15.75" hidden="false" customHeight="true" outlineLevel="0" collapsed="false">
      <c r="A7" s="6"/>
      <c r="B7" s="6"/>
      <c r="C7" s="6"/>
      <c r="D7" s="6"/>
      <c r="E7" s="6"/>
      <c r="F7" s="6"/>
      <c r="G7" s="6"/>
      <c r="H7" s="6"/>
      <c r="I7" s="7" t="s">
        <v>7</v>
      </c>
      <c r="J7" s="7"/>
      <c r="K7" s="7"/>
      <c r="L7" s="7"/>
    </row>
    <row r="8" customFormat="false" ht="19.5" hidden="false" customHeight="true" outlineLevel="0" collapsed="false">
      <c r="A8" s="6"/>
      <c r="B8" s="6"/>
      <c r="C8" s="6"/>
      <c r="D8" s="6"/>
      <c r="E8" s="6"/>
      <c r="F8" s="6"/>
      <c r="G8" s="6"/>
      <c r="H8" s="6"/>
      <c r="I8" s="7" t="s">
        <v>8</v>
      </c>
      <c r="J8" s="7"/>
      <c r="K8" s="7"/>
      <c r="L8" s="7"/>
    </row>
    <row r="9" customFormat="false" ht="23.25" hidden="false" customHeight="true" outlineLevel="0" collapsed="false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customFormat="false" ht="17.25" hidden="false" customHeight="true" outlineLevel="0" collapsed="false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customFormat="false" ht="15" hidden="false" customHeight="false" outlineLevel="0" collapsed="false">
      <c r="A11" s="12" t="s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customFormat="false" ht="15" hidden="false" customHeight="false" outlineLevel="0" collapsed="false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customFormat="false" ht="30.75" hidden="false" customHeight="true" outlineLevel="0" collapsed="false">
      <c r="A13" s="15" t="s">
        <v>10</v>
      </c>
      <c r="B13" s="15" t="s">
        <v>11</v>
      </c>
      <c r="C13" s="16" t="s">
        <v>12</v>
      </c>
      <c r="D13" s="16"/>
      <c r="E13" s="16"/>
      <c r="F13" s="15" t="s">
        <v>13</v>
      </c>
      <c r="G13" s="15" t="s">
        <v>14</v>
      </c>
      <c r="H13" s="15"/>
      <c r="I13" s="16" t="s">
        <v>15</v>
      </c>
      <c r="J13" s="17" t="s">
        <v>12</v>
      </c>
      <c r="K13" s="17"/>
      <c r="L13" s="15" t="s">
        <v>16</v>
      </c>
      <c r="M13" s="18"/>
    </row>
    <row r="14" customFormat="false" ht="25.5" hidden="false" customHeight="true" outlineLevel="0" collapsed="false">
      <c r="A14" s="15"/>
      <c r="B14" s="15"/>
      <c r="C14" s="19" t="s">
        <v>17</v>
      </c>
      <c r="D14" s="19"/>
      <c r="E14" s="19" t="s">
        <v>18</v>
      </c>
      <c r="F14" s="15"/>
      <c r="G14" s="15" t="s">
        <v>19</v>
      </c>
      <c r="H14" s="15" t="s">
        <v>20</v>
      </c>
      <c r="I14" s="16"/>
      <c r="J14" s="15" t="s">
        <v>21</v>
      </c>
      <c r="K14" s="15" t="s">
        <v>22</v>
      </c>
      <c r="L14" s="15"/>
      <c r="M14" s="20"/>
    </row>
    <row r="15" customFormat="false" ht="47.25" hidden="false" customHeight="true" outlineLevel="0" collapsed="false">
      <c r="A15" s="15"/>
      <c r="B15" s="15"/>
      <c r="C15" s="19" t="s">
        <v>23</v>
      </c>
      <c r="D15" s="15" t="s">
        <v>24</v>
      </c>
      <c r="E15" s="19"/>
      <c r="F15" s="15"/>
      <c r="G15" s="15"/>
      <c r="H15" s="15"/>
      <c r="I15" s="16"/>
      <c r="J15" s="15"/>
      <c r="K15" s="15"/>
      <c r="L15" s="15"/>
      <c r="M15" s="21"/>
    </row>
    <row r="16" customFormat="false" ht="15" hidden="true" customHeight="true" outlineLevel="0" collapsed="false">
      <c r="A16" s="15"/>
      <c r="B16" s="15"/>
      <c r="C16" s="15"/>
      <c r="D16" s="15"/>
      <c r="E16" s="15"/>
      <c r="F16" s="15"/>
      <c r="G16" s="15"/>
      <c r="H16" s="15"/>
      <c r="I16" s="22"/>
      <c r="J16" s="15"/>
      <c r="K16" s="15"/>
      <c r="L16" s="15"/>
      <c r="M16" s="21"/>
    </row>
    <row r="17" customFormat="false" ht="15" hidden="true" customHeight="true" outlineLevel="0" collapsed="false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1"/>
    </row>
    <row r="18" customFormat="false" ht="24" hidden="false" customHeight="true" outlineLevel="0" collapsed="false">
      <c r="A18" s="23" t="s">
        <v>25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0"/>
    </row>
    <row r="19" customFormat="false" ht="39.75" hidden="false" customHeight="true" outlineLevel="0" collapsed="false">
      <c r="A19" s="24" t="s">
        <v>26</v>
      </c>
      <c r="B19" s="24" t="n">
        <v>12</v>
      </c>
      <c r="C19" s="24" t="n">
        <v>10</v>
      </c>
      <c r="D19" s="24" t="n">
        <v>2</v>
      </c>
      <c r="E19" s="24" t="n">
        <v>0</v>
      </c>
      <c r="F19" s="24" t="n">
        <v>10</v>
      </c>
      <c r="G19" s="24" t="n">
        <v>5</v>
      </c>
      <c r="H19" s="24" t="n">
        <v>5</v>
      </c>
      <c r="I19" s="25" t="n">
        <v>437.2</v>
      </c>
      <c r="J19" s="24" t="n">
        <v>229.7</v>
      </c>
      <c r="K19" s="24" t="n">
        <v>207.5</v>
      </c>
      <c r="L19" s="26" t="n">
        <v>16</v>
      </c>
      <c r="M19" s="27"/>
    </row>
    <row r="20" customFormat="false" ht="34.5" hidden="false" customHeight="true" outlineLevel="0" collapsed="false">
      <c r="A20" s="24" t="s">
        <v>27</v>
      </c>
      <c r="B20" s="24" t="n">
        <v>8</v>
      </c>
      <c r="C20" s="24" t="n">
        <v>8</v>
      </c>
      <c r="D20" s="24" t="n">
        <v>0</v>
      </c>
      <c r="E20" s="24" t="n">
        <v>0</v>
      </c>
      <c r="F20" s="24" t="n">
        <v>8</v>
      </c>
      <c r="G20" s="24" t="n">
        <v>0</v>
      </c>
      <c r="H20" s="24" t="n">
        <v>8</v>
      </c>
      <c r="I20" s="28" t="n">
        <v>415</v>
      </c>
      <c r="J20" s="29" t="n">
        <v>0</v>
      </c>
      <c r="K20" s="28" t="n">
        <v>415</v>
      </c>
      <c r="L20" s="24" t="n">
        <v>14</v>
      </c>
      <c r="M20" s="30"/>
    </row>
    <row r="21" customFormat="false" ht="47.25" hidden="false" customHeight="true" outlineLevel="0" collapsed="false">
      <c r="A21" s="31" t="s">
        <v>28</v>
      </c>
      <c r="B21" s="24" t="n">
        <v>1</v>
      </c>
      <c r="C21" s="24" t="n">
        <v>1</v>
      </c>
      <c r="D21" s="24" t="n">
        <v>0</v>
      </c>
      <c r="E21" s="24" t="n">
        <v>0</v>
      </c>
      <c r="F21" s="24" t="n">
        <v>1</v>
      </c>
      <c r="G21" s="24" t="n">
        <v>0</v>
      </c>
      <c r="H21" s="24" t="n">
        <v>1</v>
      </c>
      <c r="I21" s="28" t="n">
        <v>39</v>
      </c>
      <c r="J21" s="29" t="n">
        <v>0</v>
      </c>
      <c r="K21" s="28" t="n">
        <v>39</v>
      </c>
      <c r="L21" s="24" t="n">
        <v>1</v>
      </c>
      <c r="M21" s="30"/>
    </row>
    <row r="22" s="34" customFormat="true" ht="47.25" hidden="false" customHeight="true" outlineLevel="0" collapsed="false">
      <c r="A22" s="32" t="s">
        <v>29</v>
      </c>
      <c r="B22" s="33" t="n">
        <v>9</v>
      </c>
      <c r="C22" s="33" t="n">
        <v>8</v>
      </c>
      <c r="D22" s="33" t="n">
        <v>1</v>
      </c>
      <c r="E22" s="33" t="n">
        <v>0</v>
      </c>
      <c r="F22" s="33" t="n">
        <v>8</v>
      </c>
      <c r="G22" s="33" t="n">
        <v>5</v>
      </c>
      <c r="H22" s="33" t="n">
        <v>3</v>
      </c>
      <c r="I22" s="29" t="n">
        <v>407.7</v>
      </c>
      <c r="J22" s="29" t="n">
        <v>236.2</v>
      </c>
      <c r="K22" s="29" t="n">
        <v>171.5</v>
      </c>
      <c r="L22" s="33" t="n">
        <v>16</v>
      </c>
      <c r="M22" s="30"/>
    </row>
    <row r="23" customFormat="false" ht="47.25" hidden="false" customHeight="true" outlineLevel="0" collapsed="false">
      <c r="A23" s="31" t="s">
        <v>30</v>
      </c>
      <c r="B23" s="24" t="n">
        <v>1</v>
      </c>
      <c r="C23" s="24" t="n">
        <v>1</v>
      </c>
      <c r="D23" s="24" t="n">
        <v>0</v>
      </c>
      <c r="E23" s="24" t="n">
        <v>0</v>
      </c>
      <c r="F23" s="24" t="n">
        <v>1</v>
      </c>
      <c r="G23" s="24" t="n">
        <v>0</v>
      </c>
      <c r="H23" s="24" t="n">
        <v>1</v>
      </c>
      <c r="I23" s="28" t="n">
        <v>81.6</v>
      </c>
      <c r="J23" s="29" t="n">
        <v>0</v>
      </c>
      <c r="K23" s="28" t="n">
        <v>81.6</v>
      </c>
      <c r="L23" s="24" t="n">
        <v>5</v>
      </c>
      <c r="M23" s="30"/>
    </row>
    <row r="24" customFormat="false" ht="47.25" hidden="false" customHeight="true" outlineLevel="0" collapsed="false">
      <c r="A24" s="31" t="s">
        <v>31</v>
      </c>
      <c r="B24" s="24" t="n">
        <v>1</v>
      </c>
      <c r="C24" s="24" t="n">
        <v>1</v>
      </c>
      <c r="D24" s="24" t="n">
        <v>0</v>
      </c>
      <c r="E24" s="24" t="n">
        <v>0</v>
      </c>
      <c r="F24" s="24" t="n">
        <v>1</v>
      </c>
      <c r="G24" s="24" t="n">
        <v>1</v>
      </c>
      <c r="H24" s="24" t="n">
        <v>0</v>
      </c>
      <c r="I24" s="28" t="n">
        <v>66.8</v>
      </c>
      <c r="J24" s="29" t="n">
        <v>66.8</v>
      </c>
      <c r="K24" s="28" t="n">
        <v>0</v>
      </c>
      <c r="L24" s="24" t="n">
        <v>3</v>
      </c>
      <c r="M24" s="30"/>
    </row>
    <row r="25" customFormat="false" ht="47.25" hidden="false" customHeight="true" outlineLevel="0" collapsed="false">
      <c r="A25" s="31" t="s">
        <v>32</v>
      </c>
      <c r="B25" s="24" t="n">
        <v>1</v>
      </c>
      <c r="C25" s="24" t="n">
        <v>1</v>
      </c>
      <c r="D25" s="24" t="n">
        <v>0</v>
      </c>
      <c r="E25" s="24" t="n">
        <v>0</v>
      </c>
      <c r="F25" s="24" t="n">
        <v>1</v>
      </c>
      <c r="G25" s="24" t="n">
        <v>1</v>
      </c>
      <c r="H25" s="24" t="n">
        <v>0</v>
      </c>
      <c r="I25" s="28" t="n">
        <v>43.4</v>
      </c>
      <c r="J25" s="29" t="n">
        <v>43.4</v>
      </c>
      <c r="K25" s="28" t="n">
        <v>0</v>
      </c>
      <c r="L25" s="24" t="n">
        <v>2</v>
      </c>
      <c r="M25" s="30"/>
    </row>
    <row r="26" customFormat="false" ht="47.25" hidden="false" customHeight="true" outlineLevel="0" collapsed="false">
      <c r="A26" s="31" t="s">
        <v>33</v>
      </c>
      <c r="B26" s="24" t="n">
        <v>1</v>
      </c>
      <c r="C26" s="24" t="n">
        <v>1</v>
      </c>
      <c r="D26" s="24" t="n">
        <v>0</v>
      </c>
      <c r="E26" s="24" t="n">
        <v>0</v>
      </c>
      <c r="F26" s="24" t="n">
        <v>1</v>
      </c>
      <c r="G26" s="24" t="n">
        <v>0</v>
      </c>
      <c r="H26" s="24" t="n">
        <v>1</v>
      </c>
      <c r="I26" s="28" t="n">
        <v>64.6</v>
      </c>
      <c r="J26" s="29" t="n">
        <v>0</v>
      </c>
      <c r="K26" s="28" t="n">
        <v>64.6</v>
      </c>
      <c r="L26" s="24" t="n">
        <v>1</v>
      </c>
      <c r="M26" s="30"/>
    </row>
    <row r="27" s="34" customFormat="true" ht="34.5" hidden="false" customHeight="true" outlineLevel="0" collapsed="false">
      <c r="A27" s="35" t="s">
        <v>34</v>
      </c>
      <c r="B27" s="36" t="n">
        <f aca="false">+B19+B20+B21+B22+B23+B24+B25+B26</f>
        <v>34</v>
      </c>
      <c r="C27" s="36" t="n">
        <f aca="false">+C19+C20+C21+C22+C23+C24+C25+C26</f>
        <v>31</v>
      </c>
      <c r="D27" s="36" t="n">
        <f aca="false">+D19+D20+D21+D22+D23+D24+D25+D26</f>
        <v>3</v>
      </c>
      <c r="E27" s="36" t="n">
        <f aca="false">+E19+E20+E21+E22+E23+E24+E25+E26</f>
        <v>0</v>
      </c>
      <c r="F27" s="36" t="n">
        <f aca="false">+F19+F20+F21+F22+F23+F24+F25+F26</f>
        <v>31</v>
      </c>
      <c r="G27" s="36" t="n">
        <f aca="false">+G19+G20+G21+G22+G23+G24+G25+G26</f>
        <v>12</v>
      </c>
      <c r="H27" s="36" t="n">
        <f aca="false">+H19+H20+H21+H22+H23+H24+H25+H26</f>
        <v>19</v>
      </c>
      <c r="I27" s="36" t="n">
        <f aca="false">+I19+I20+I21+I22+I23+I24+I25+I26</f>
        <v>1555.3</v>
      </c>
      <c r="J27" s="36" t="n">
        <f aca="false">+J19+J20+J21+J22+J23+J24+J25+J26</f>
        <v>576.1</v>
      </c>
      <c r="K27" s="36" t="n">
        <f aca="false">+K19+K20+K21+K22+K23+K24+K25+K26</f>
        <v>979.2</v>
      </c>
      <c r="L27" s="36" t="n">
        <f aca="false">+L19+L20+L21+L22+L23+L24+L25+L26</f>
        <v>58</v>
      </c>
      <c r="M27" s="30"/>
    </row>
    <row r="28" customFormat="false" ht="24" hidden="false" customHeight="true" outlineLevel="0" collapsed="false">
      <c r="A28" s="23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30"/>
    </row>
    <row r="29" customFormat="false" ht="37.5" hidden="false" customHeight="true" outlineLevel="0" collapsed="false">
      <c r="A29" s="26" t="s">
        <v>36</v>
      </c>
      <c r="B29" s="26" t="n">
        <v>8</v>
      </c>
      <c r="C29" s="26" t="n">
        <v>6</v>
      </c>
      <c r="D29" s="26" t="n">
        <v>1</v>
      </c>
      <c r="E29" s="26" t="n">
        <v>1</v>
      </c>
      <c r="F29" s="26" t="n">
        <v>6</v>
      </c>
      <c r="G29" s="26" t="n">
        <v>0</v>
      </c>
      <c r="H29" s="26" t="n">
        <v>6</v>
      </c>
      <c r="I29" s="26" t="n">
        <v>238.4</v>
      </c>
      <c r="J29" s="26" t="n">
        <v>0</v>
      </c>
      <c r="K29" s="26" t="n">
        <v>238.4</v>
      </c>
      <c r="L29" s="26" t="n">
        <v>16</v>
      </c>
      <c r="M29" s="30"/>
    </row>
    <row r="30" customFormat="false" ht="15" hidden="false" customHeight="false" outlineLevel="0" collapsed="false">
      <c r="A30" s="37" t="s">
        <v>37</v>
      </c>
      <c r="B30" s="37" t="n">
        <f aca="false">B29</f>
        <v>8</v>
      </c>
      <c r="C30" s="37" t="n">
        <f aca="false">C29</f>
        <v>6</v>
      </c>
      <c r="D30" s="37" t="n">
        <f aca="false">D29</f>
        <v>1</v>
      </c>
      <c r="E30" s="37" t="n">
        <f aca="false">E29</f>
        <v>1</v>
      </c>
      <c r="F30" s="37" t="n">
        <f aca="false">F29</f>
        <v>6</v>
      </c>
      <c r="G30" s="37" t="n">
        <f aca="false">G29</f>
        <v>0</v>
      </c>
      <c r="H30" s="37" t="n">
        <f aca="false">H29</f>
        <v>6</v>
      </c>
      <c r="I30" s="38" t="n">
        <f aca="false">I29</f>
        <v>238.4</v>
      </c>
      <c r="J30" s="38" t="n">
        <f aca="false">J29</f>
        <v>0</v>
      </c>
      <c r="K30" s="38" t="n">
        <f aca="false">K29</f>
        <v>238.4</v>
      </c>
      <c r="L30" s="37" t="n">
        <f aca="false">L29</f>
        <v>16</v>
      </c>
      <c r="M30" s="21"/>
    </row>
    <row r="31" customFormat="false" ht="15" hidden="false" customHeight="true" outlineLevel="0" collapsed="false">
      <c r="A31" s="39" t="s">
        <v>38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21"/>
    </row>
    <row r="32" s="43" customFormat="true" ht="26.85" hidden="false" customHeight="false" outlineLevel="0" collapsed="false">
      <c r="A32" s="40" t="s">
        <v>39</v>
      </c>
      <c r="B32" s="40" t="n">
        <v>3</v>
      </c>
      <c r="C32" s="40" t="n">
        <v>3</v>
      </c>
      <c r="D32" s="40" t="n">
        <v>0</v>
      </c>
      <c r="E32" s="40" t="n">
        <v>0</v>
      </c>
      <c r="F32" s="40" t="n">
        <v>3</v>
      </c>
      <c r="G32" s="40" t="n">
        <v>0</v>
      </c>
      <c r="H32" s="40" t="n">
        <v>3</v>
      </c>
      <c r="I32" s="41" t="n">
        <v>113.2</v>
      </c>
      <c r="J32" s="40" t="n">
        <v>0</v>
      </c>
      <c r="K32" s="40" t="n">
        <v>113.2</v>
      </c>
      <c r="L32" s="40" t="n">
        <v>3</v>
      </c>
      <c r="M32" s="42"/>
    </row>
    <row r="33" s="34" customFormat="true" ht="15" hidden="false" customHeight="false" outlineLevel="0" collapsed="false">
      <c r="A33" s="37" t="s">
        <v>37</v>
      </c>
      <c r="B33" s="37" t="n">
        <f aca="false">B32</f>
        <v>3</v>
      </c>
      <c r="C33" s="37" t="n">
        <f aca="false">C32</f>
        <v>3</v>
      </c>
      <c r="D33" s="37" t="n">
        <f aca="false">D32</f>
        <v>0</v>
      </c>
      <c r="E33" s="37" t="n">
        <f aca="false">E32</f>
        <v>0</v>
      </c>
      <c r="F33" s="37" t="n">
        <f aca="false">F32</f>
        <v>3</v>
      </c>
      <c r="G33" s="37" t="n">
        <f aca="false">G32</f>
        <v>0</v>
      </c>
      <c r="H33" s="37" t="n">
        <f aca="false">H32</f>
        <v>3</v>
      </c>
      <c r="I33" s="44" t="n">
        <f aca="false">I32</f>
        <v>113.2</v>
      </c>
      <c r="J33" s="37" t="n">
        <f aca="false">J32</f>
        <v>0</v>
      </c>
      <c r="K33" s="37" t="n">
        <f aca="false">K32</f>
        <v>113.2</v>
      </c>
      <c r="L33" s="37" t="n">
        <f aca="false">L32</f>
        <v>3</v>
      </c>
      <c r="M33" s="42"/>
    </row>
    <row r="34" s="34" customFormat="true" ht="15" hidden="false" customHeight="true" outlineLevel="0" collapsed="false">
      <c r="A34" s="39" t="s">
        <v>40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2"/>
    </row>
    <row r="35" s="34" customFormat="true" ht="26.85" hidden="false" customHeight="false" outlineLevel="0" collapsed="false">
      <c r="A35" s="40" t="s">
        <v>41</v>
      </c>
      <c r="B35" s="40" t="n">
        <v>60</v>
      </c>
      <c r="C35" s="40" t="n">
        <v>60</v>
      </c>
      <c r="D35" s="40" t="n">
        <v>59</v>
      </c>
      <c r="E35" s="40" t="n">
        <v>0</v>
      </c>
      <c r="F35" s="40" t="n">
        <v>1</v>
      </c>
      <c r="G35" s="40" t="n">
        <v>0</v>
      </c>
      <c r="H35" s="40" t="n">
        <v>1</v>
      </c>
      <c r="I35" s="41" t="n">
        <v>60.7</v>
      </c>
      <c r="J35" s="40" t="n">
        <v>0</v>
      </c>
      <c r="K35" s="40" t="n">
        <v>60.7</v>
      </c>
      <c r="L35" s="40" t="n">
        <v>1</v>
      </c>
      <c r="M35" s="42"/>
    </row>
    <row r="36" s="34" customFormat="true" ht="15" hidden="false" customHeight="false" outlineLevel="0" collapsed="false">
      <c r="A36" s="37" t="s">
        <v>37</v>
      </c>
      <c r="B36" s="37" t="n">
        <f aca="false">B35</f>
        <v>60</v>
      </c>
      <c r="C36" s="37" t="n">
        <f aca="false">C35</f>
        <v>60</v>
      </c>
      <c r="D36" s="37" t="n">
        <f aca="false">D35</f>
        <v>59</v>
      </c>
      <c r="E36" s="37" t="n">
        <f aca="false">E35</f>
        <v>0</v>
      </c>
      <c r="F36" s="37" t="n">
        <f aca="false">F35</f>
        <v>1</v>
      </c>
      <c r="G36" s="37" t="n">
        <f aca="false">G35</f>
        <v>0</v>
      </c>
      <c r="H36" s="37" t="n">
        <f aca="false">H35</f>
        <v>1</v>
      </c>
      <c r="I36" s="44" t="n">
        <f aca="false">I35</f>
        <v>60.7</v>
      </c>
      <c r="J36" s="37" t="n">
        <f aca="false">J35</f>
        <v>0</v>
      </c>
      <c r="K36" s="37" t="n">
        <f aca="false">K35</f>
        <v>60.7</v>
      </c>
      <c r="L36" s="37" t="n">
        <f aca="false">L35</f>
        <v>1</v>
      </c>
      <c r="M36" s="42"/>
    </row>
    <row r="37" s="34" customFormat="true" ht="15" hidden="false" customHeight="true" outlineLevel="0" collapsed="false">
      <c r="A37" s="39" t="s">
        <v>42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2"/>
    </row>
    <row r="38" s="34" customFormat="true" ht="26.85" hidden="false" customHeight="false" outlineLevel="0" collapsed="false">
      <c r="A38" s="40" t="s">
        <v>43</v>
      </c>
      <c r="B38" s="40" t="n">
        <v>10</v>
      </c>
      <c r="C38" s="40" t="n">
        <v>10</v>
      </c>
      <c r="D38" s="40" t="n">
        <v>0</v>
      </c>
      <c r="E38" s="40" t="n">
        <v>0</v>
      </c>
      <c r="F38" s="40" t="n">
        <v>10</v>
      </c>
      <c r="G38" s="40" t="n">
        <v>1</v>
      </c>
      <c r="H38" s="40" t="n">
        <v>9</v>
      </c>
      <c r="I38" s="41" t="n">
        <v>488.8</v>
      </c>
      <c r="J38" s="40" t="n">
        <v>63.8</v>
      </c>
      <c r="K38" s="45" t="n">
        <v>425</v>
      </c>
      <c r="L38" s="40" t="n">
        <v>10</v>
      </c>
      <c r="M38" s="42"/>
    </row>
    <row r="39" s="34" customFormat="true" ht="22.5" hidden="false" customHeight="true" outlineLevel="0" collapsed="false">
      <c r="A39" s="37" t="s">
        <v>34</v>
      </c>
      <c r="B39" s="37" t="n">
        <f aca="false">B38</f>
        <v>10</v>
      </c>
      <c r="C39" s="46" t="n">
        <f aca="false">C38</f>
        <v>10</v>
      </c>
      <c r="D39" s="46" t="n">
        <f aca="false">D38</f>
        <v>0</v>
      </c>
      <c r="E39" s="46" t="n">
        <f aca="false">E38</f>
        <v>0</v>
      </c>
      <c r="F39" s="46" t="n">
        <f aca="false">F38</f>
        <v>10</v>
      </c>
      <c r="G39" s="46" t="n">
        <f aca="false">G38</f>
        <v>1</v>
      </c>
      <c r="H39" s="46" t="n">
        <f aca="false">H38</f>
        <v>9</v>
      </c>
      <c r="I39" s="44" t="n">
        <f aca="false">I38</f>
        <v>488.8</v>
      </c>
      <c r="J39" s="44" t="n">
        <f aca="false">J38</f>
        <v>63.8</v>
      </c>
      <c r="K39" s="44" t="n">
        <f aca="false">K38</f>
        <v>425</v>
      </c>
      <c r="L39" s="46" t="n">
        <f aca="false">L38</f>
        <v>10</v>
      </c>
      <c r="M39" s="42"/>
    </row>
    <row r="40" customFormat="false" ht="31.5" hidden="false" customHeight="true" outlineLevel="0" collapsed="false">
      <c r="A40" s="47" t="s">
        <v>44</v>
      </c>
      <c r="B40" s="48" t="n">
        <f aca="false">B27+B30+B33+B36+B39</f>
        <v>115</v>
      </c>
      <c r="C40" s="48" t="n">
        <f aca="false">C27+C30+C33+C36+C39</f>
        <v>110</v>
      </c>
      <c r="D40" s="48" t="n">
        <f aca="false">D27+D30+D33+D36+D39</f>
        <v>63</v>
      </c>
      <c r="E40" s="48" t="n">
        <f aca="false">E27+E30+E33+E36+E39</f>
        <v>1</v>
      </c>
      <c r="F40" s="48" t="n">
        <f aca="false">F27+F30+F33+F36+F39</f>
        <v>51</v>
      </c>
      <c r="G40" s="48" t="n">
        <f aca="false">G27+G30+G33+G36+G39</f>
        <v>13</v>
      </c>
      <c r="H40" s="48" t="n">
        <f aca="false">H27+H30+H33+H36+H39</f>
        <v>38</v>
      </c>
      <c r="I40" s="48" t="n">
        <f aca="false">I27+I30+I33+I36+I39</f>
        <v>2456.4</v>
      </c>
      <c r="J40" s="48" t="n">
        <f aca="false">J27+J30+J33+J36+J39</f>
        <v>639.9</v>
      </c>
      <c r="K40" s="48" t="n">
        <f aca="false">K27+K30+K33+K36+K39</f>
        <v>1816.5</v>
      </c>
      <c r="L40" s="48" t="n">
        <f aca="false">L27+L30+L33+L36+L39</f>
        <v>88</v>
      </c>
      <c r="M40" s="21"/>
    </row>
    <row r="41" customFormat="false" ht="15.75" hidden="false" customHeight="false" outlineLevel="0" collapsed="false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4"/>
    </row>
    <row r="42" customFormat="false" ht="16.5" hidden="false" customHeight="false" outlineLevel="0" collapsed="false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</row>
  </sheetData>
  <mergeCells count="27">
    <mergeCell ref="I2:L2"/>
    <mergeCell ref="K3:L3"/>
    <mergeCell ref="I6:L6"/>
    <mergeCell ref="I7:L7"/>
    <mergeCell ref="I8:L8"/>
    <mergeCell ref="A11:L11"/>
    <mergeCell ref="A13:A17"/>
    <mergeCell ref="B13:B15"/>
    <mergeCell ref="C13:E13"/>
    <mergeCell ref="F13:F15"/>
    <mergeCell ref="G13:H13"/>
    <mergeCell ref="I13:I15"/>
    <mergeCell ref="J13:K13"/>
    <mergeCell ref="L13:L17"/>
    <mergeCell ref="C14:D14"/>
    <mergeCell ref="E14:E15"/>
    <mergeCell ref="G14:G15"/>
    <mergeCell ref="H14:H15"/>
    <mergeCell ref="J14:J16"/>
    <mergeCell ref="K14:K16"/>
    <mergeCell ref="M15:M17"/>
    <mergeCell ref="A18:L18"/>
    <mergeCell ref="M20:M28"/>
    <mergeCell ref="A28:L28"/>
    <mergeCell ref="A31:L31"/>
    <mergeCell ref="A34:L34"/>
    <mergeCell ref="A37:L3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2026-04-23T12:39:24Z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